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'!$A$1:$E$91</definedName>
  </definedNames>
  <calcPr calcId="144525"/>
</workbook>
</file>

<file path=xl/calcChain.xml><?xml version="1.0" encoding="utf-8"?>
<calcChain xmlns="http://schemas.openxmlformats.org/spreadsheetml/2006/main">
  <c r="C87" i="1" l="1"/>
  <c r="C82" i="1"/>
  <c r="C79" i="1"/>
  <c r="C77" i="1"/>
  <c r="C75" i="1"/>
  <c r="C71" i="1"/>
  <c r="C67" i="1"/>
  <c r="C47" i="1"/>
  <c r="C35" i="1"/>
  <c r="C30" i="1"/>
  <c r="C28" i="1"/>
  <c r="C26" i="1"/>
  <c r="C24" i="1"/>
  <c r="C90" i="1" s="1"/>
  <c r="C91" i="1" s="1"/>
  <c r="D18" i="1" s="1"/>
  <c r="D13" i="1"/>
  <c r="E12" i="1"/>
  <c r="D12" i="1"/>
  <c r="D9" i="1" s="1"/>
  <c r="D19" i="1" l="1"/>
  <c r="D17" i="1"/>
  <c r="D20" i="1"/>
</calcChain>
</file>

<file path=xl/sharedStrings.xml><?xml version="1.0" encoding="utf-8"?>
<sst xmlns="http://schemas.openxmlformats.org/spreadsheetml/2006/main" count="189" uniqueCount="151">
  <si>
    <t>Отчет об исполнении ООО "Лидер" договора управления МДК по адресу:</t>
  </si>
  <si>
    <t>г. Чита ул. 1 мкр. 35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</si>
  <si>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</si>
  <si>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</si>
  <si>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</si>
  <si>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</si>
  <si>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</si>
  <si>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</si>
  <si>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</si>
  <si>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</si>
  <si>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</si>
  <si>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</si>
  <si>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</si>
  <si>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</si>
  <si>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</si>
  <si>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</si>
  <si>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</si>
  <si>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</si>
  <si>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</si>
  <si>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</si>
  <si>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</si>
  <si>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</si>
  <si>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</si>
  <si>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</si>
  <si>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</si>
  <si>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</si>
  <si>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</si>
  <si>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</si>
  <si>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</si>
  <si>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</si>
  <si>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</si>
  <si>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</si>
  <si>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</si>
  <si>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</si>
  <si>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</si>
  <si>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</si>
  <si>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</si>
  <si>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</si>
  <si>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</si>
  <si>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</si>
  <si>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</si>
  <si>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</si>
  <si>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старого непригодного электрооборудования(светильники,розетки.</t>
  </si>
  <si>
    <t>услуга</t>
  </si>
  <si>
    <t>5.2</t>
  </si>
  <si>
    <t>Закрытие вентпродуха в подвале (с применением сварки)</t>
  </si>
  <si>
    <t>шт.</t>
  </si>
  <si>
    <t>5.3</t>
  </si>
  <si>
    <t>Исполнение заявок не связанных с ремонтом</t>
  </si>
  <si>
    <t>5.4</t>
  </si>
  <si>
    <t>Осмотр козырька с использованием автовышки</t>
  </si>
  <si>
    <t>5.5</t>
  </si>
  <si>
    <t>Осмотр электропроводки</t>
  </si>
  <si>
    <t>дом</t>
  </si>
  <si>
    <t>5.6</t>
  </si>
  <si>
    <t>Осмотр электросчетчика</t>
  </si>
  <si>
    <t>5.7</t>
  </si>
  <si>
    <t>Остекление окна в подъезде</t>
  </si>
  <si>
    <t>5.8</t>
  </si>
  <si>
    <t>Подключение контактов к электроприборам (электросчетчики, розетки и т.</t>
  </si>
  <si>
    <t>5.9</t>
  </si>
  <si>
    <t>Ремонт элементов на детской площадке</t>
  </si>
  <si>
    <t>5.10</t>
  </si>
  <si>
    <t>Установка пружины на тамбурную дверь в подъезд</t>
  </si>
  <si>
    <t>5.11</t>
  </si>
  <si>
    <t>Установка элекрического авт. автомата 16 А-1-Р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</si>
  <si>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</si>
  <si>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</si>
  <si>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из квартиры с закладкой после окончания</t>
  </si>
  <si>
    <t>6.2</t>
  </si>
  <si>
    <t>Вскрытие штробы с подъезда</t>
  </si>
  <si>
    <t>подъезд</t>
  </si>
  <si>
    <t>6.3</t>
  </si>
  <si>
    <t>Вывод труб ГВС в подъезд для хозяйственных нужд</t>
  </si>
  <si>
    <t>м</t>
  </si>
  <si>
    <t>6.4</t>
  </si>
  <si>
    <t>Замер температуры воздуха в квартире и подвале</t>
  </si>
  <si>
    <t>замер</t>
  </si>
  <si>
    <t>6.5</t>
  </si>
  <si>
    <t>6.6</t>
  </si>
  <si>
    <t>Опрессовка тепловых узлов перед сдачей (проверочная)</t>
  </si>
  <si>
    <t>узел</t>
  </si>
  <si>
    <t>6.7</t>
  </si>
  <si>
    <t>Опрессовка тепловых узлов при сдаче</t>
  </si>
  <si>
    <t>6.8</t>
  </si>
  <si>
    <t>Осмотр сантех. оборудования</t>
  </si>
  <si>
    <t>6.9</t>
  </si>
  <si>
    <t>Осмотр сантехнического оборудования</t>
  </si>
  <si>
    <t>6.10</t>
  </si>
  <si>
    <t>Отключение отопления</t>
  </si>
  <si>
    <t>6.11</t>
  </si>
  <si>
    <t>Очистка канализационной сети</t>
  </si>
  <si>
    <t>6.12</t>
  </si>
  <si>
    <t>Перезапуск (удаление воздуха) стояков отопления</t>
  </si>
  <si>
    <t>стояк</t>
  </si>
  <si>
    <t>6.13</t>
  </si>
  <si>
    <t>Промывка канализационного выпуска</t>
  </si>
  <si>
    <t>выпуск</t>
  </si>
  <si>
    <t>6.14</t>
  </si>
  <si>
    <t>Смена труб ППР д.50 (ХВС, ГВС)</t>
  </si>
  <si>
    <t>6.15</t>
  </si>
  <si>
    <t>Установка гебы на стояке</t>
  </si>
  <si>
    <t>6.16</t>
  </si>
  <si>
    <t>Частичная замена стояка КНС</t>
  </si>
  <si>
    <t>кв</t>
  </si>
  <si>
    <t>6.17</t>
  </si>
  <si>
    <t>Частичная замена труб ХВС, ГВС, 32PPR</t>
  </si>
  <si>
    <t>6.18</t>
  </si>
  <si>
    <t>Частичная замена труб ХВС, ГВС, д.32 PPR армированная</t>
  </si>
  <si>
    <t>6.19</t>
  </si>
  <si>
    <t>Частичная замена труб ХВС,ГВС д.20 PPR армированная</t>
  </si>
  <si>
    <t>Работы по содержанию и ремонту мусоропроводов в многоквартирном доме</t>
  </si>
  <si>
    <t>7.1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</si>
  <si>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</si>
  <si>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</si>
  <si>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</si>
  <si>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</si>
  <si>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 канала</t>
  </si>
  <si>
    <t>10.2</t>
  </si>
  <si>
    <t>Прочистка вентканала с частичным ремонтом</t>
  </si>
  <si>
    <t>10.3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</si>
  <si>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</si>
  <si>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</si>
  <si>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</si>
  <si>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</si>
  <si>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</si>
  <si>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</si>
  <si>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</si>
  <si>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</si>
  <si>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</si>
  <si>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</si>
  <si>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</si>
  <si>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</si>
  <si>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</si>
  <si>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</si>
  <si>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</si>
  <si>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Завоз чернозема</t>
  </si>
  <si>
    <t>14.4</t>
  </si>
  <si>
    <t>Цветочная рассада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</si>
  <si>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</si>
  <si>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</si>
  <si>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</si>
  <si>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</si>
  <si>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</si>
  <si>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 xml:space="preserve">Старший по дому льгота </t>
  </si>
  <si>
    <t>руб.</t>
  </si>
  <si>
    <t>Итого</t>
  </si>
  <si>
    <t>17</t>
  </si>
  <si>
    <t xml:space="preserve">Всего  с НДС 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</si>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</sst>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165" fontId="4" fillId="0" borderId="6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7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0" fontId="6" fillId="3" borderId="8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37">
    <cellStyle name="Вывод" xfId="1" builtinId="21"/>
    <cellStyle name="Обычный" xfId="0" builtinId="0"/>
    <cellStyle name="Обычный 10" xfId="5"/>
    <cellStyle name="Обычный 11" xfId="6"/>
    <cellStyle name="Обычный 12" xfId="4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4"/>
    <cellStyle name="Обычный 3" xfId="2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10" xfId="21"/>
    <cellStyle name="Финансовый 11" xfId="22"/>
    <cellStyle name="Финансовый 12" xfId="23"/>
    <cellStyle name="Финансовый 13" xfId="24"/>
    <cellStyle name="Финансовый 14" xfId="25"/>
    <cellStyle name="Финансовый 15" xfId="26"/>
    <cellStyle name="Финансовый 16" xfId="27"/>
    <cellStyle name="Финансовый 17" xfId="28"/>
    <cellStyle name="Финансовый 18" xfId="29"/>
    <cellStyle name="Финансовый 2" xfId="30"/>
    <cellStyle name="Финансовый 3" xfId="3"/>
    <cellStyle name="Финансовый 4" xfId="31"/>
    <cellStyle name="Финансовый 5" xfId="32"/>
    <cellStyle name="Финансовый 6" xfId="33"/>
    <cellStyle name="Финансовый 7" xfId="34"/>
    <cellStyle name="Финансовый 8" xfId="35"/>
    <cellStyle name="Финансовый 9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9"/>
  <sheetViews>
    <sheetView tabSelected="1" zoomScaleNormal="100" workbookViewId="0">
      <selection activeCell="G26" sqref="G26"/>
    </sheetView>
  </sheetViews>
  <sheetFormatPr defaultRowHeight="15" outlineLevelRow="2" x14ac:dyDescent="0.25"/>
  <cols>
    <col min="1" max="1" width="9.140625" style="78"/>
    <col min="2" max="2" width="68.140625" style="85" customWidth="1"/>
    <col min="3" max="3" width="14.7109375" style="86" customWidth="1"/>
    <col min="4" max="4" width="9.140625" style="87" customWidth="1"/>
    <col min="5" max="5" width="15" style="87" customWidth="1"/>
    <col min="6" max="6" width="17.28515625" style="1" customWidth="1"/>
    <col min="7" max="16384" width="9.140625" style="1"/>
  </cols>
  <sheetData>
    <row r="3" spans="1:6" ht="15.75" customHeight="1" x14ac:dyDescent="0.25">
      <c r="A3" s="102" t="s">
        <v>0</v>
      </c>
      <c r="B3" s="102"/>
      <c r="C3" s="102"/>
      <c r="D3" s="102"/>
      <c r="E3" s="102"/>
    </row>
    <row r="4" spans="1:6" ht="15" customHeight="1" x14ac:dyDescent="0.25">
      <c r="A4" s="102" t="s">
        <v>1</v>
      </c>
      <c r="B4" s="102"/>
      <c r="C4" s="102"/>
      <c r="D4" s="102"/>
      <c r="E4" s="102"/>
    </row>
    <row r="5" spans="1:6" ht="17.25" customHeight="1" x14ac:dyDescent="0.25">
      <c r="A5" s="103" t="s">
        <v>2</v>
      </c>
      <c r="B5" s="103"/>
      <c r="C5" s="103"/>
      <c r="D5" s="103"/>
      <c r="E5" s="103"/>
    </row>
    <row r="7" spans="1:6" ht="39" customHeight="1" x14ac:dyDescent="0.25">
      <c r="A7" s="104" t="s">
        <v>3</v>
      </c>
      <c r="B7" s="105"/>
      <c r="C7" s="105"/>
      <c r="D7" s="105"/>
      <c r="E7" s="106"/>
    </row>
    <row r="8" spans="1:6" x14ac:dyDescent="0.25">
      <c r="A8" s="2">
        <v>1</v>
      </c>
      <c r="B8" s="107" t="s">
        <v>149</v>
      </c>
      <c r="C8" s="108"/>
      <c r="D8" s="90">
        <v>38410.720000000001</v>
      </c>
      <c r="E8" s="91"/>
      <c r="F8" s="3"/>
    </row>
    <row r="9" spans="1:6" ht="30" x14ac:dyDescent="0.25">
      <c r="A9" s="4">
        <v>2</v>
      </c>
      <c r="B9" s="5" t="s">
        <v>4</v>
      </c>
      <c r="C9" s="6"/>
      <c r="D9" s="99">
        <f>D10+D11+D12</f>
        <v>840886.85</v>
      </c>
      <c r="E9" s="100"/>
    </row>
    <row r="10" spans="1:6" x14ac:dyDescent="0.25">
      <c r="A10" s="7" t="s">
        <v>5</v>
      </c>
      <c r="B10" s="8" t="s">
        <v>6</v>
      </c>
      <c r="C10" s="9"/>
      <c r="D10" s="88">
        <v>813219.41</v>
      </c>
      <c r="E10" s="89"/>
    </row>
    <row r="11" spans="1:6" x14ac:dyDescent="0.25">
      <c r="A11" s="7" t="s">
        <v>7</v>
      </c>
      <c r="B11" s="8" t="s">
        <v>8</v>
      </c>
      <c r="C11" s="9"/>
      <c r="D11" s="88">
        <v>20895.599999999999</v>
      </c>
      <c r="E11" s="89"/>
    </row>
    <row r="12" spans="1:6" x14ac:dyDescent="0.25">
      <c r="A12" s="7" t="s">
        <v>9</v>
      </c>
      <c r="B12" s="8" t="s">
        <v>10</v>
      </c>
      <c r="C12" s="9"/>
      <c r="D12" s="88">
        <f>300*12+264.32*12</f>
        <v>6771.84</v>
      </c>
      <c r="E12" s="89">
        <f>300*12+264.32*12</f>
        <v>6771.84</v>
      </c>
    </row>
    <row r="13" spans="1:6" ht="30.75" customHeight="1" x14ac:dyDescent="0.25">
      <c r="A13" s="4">
        <v>3</v>
      </c>
      <c r="B13" s="101" t="s">
        <v>11</v>
      </c>
      <c r="C13" s="101"/>
      <c r="D13" s="99">
        <f>D14+D15+D16</f>
        <v>896061.74</v>
      </c>
      <c r="E13" s="100"/>
    </row>
    <row r="14" spans="1:6" x14ac:dyDescent="0.25">
      <c r="A14" s="7" t="s">
        <v>12</v>
      </c>
      <c r="B14" s="8" t="s">
        <v>6</v>
      </c>
      <c r="C14" s="9"/>
      <c r="D14" s="88">
        <v>880390.04</v>
      </c>
      <c r="E14" s="89"/>
    </row>
    <row r="15" spans="1:6" x14ac:dyDescent="0.25">
      <c r="A15" s="7" t="s">
        <v>13</v>
      </c>
      <c r="B15" s="8" t="s">
        <v>8</v>
      </c>
      <c r="C15" s="9"/>
      <c r="D15" s="88">
        <v>15671.7</v>
      </c>
      <c r="E15" s="89"/>
    </row>
    <row r="16" spans="1:6" x14ac:dyDescent="0.25">
      <c r="A16" s="7" t="s">
        <v>14</v>
      </c>
      <c r="B16" s="8" t="s">
        <v>10</v>
      </c>
      <c r="C16" s="9"/>
      <c r="D16" s="88"/>
      <c r="E16" s="89"/>
    </row>
    <row r="17" spans="1:8" x14ac:dyDescent="0.25">
      <c r="A17" s="7">
        <v>4</v>
      </c>
      <c r="B17" s="8" t="s">
        <v>15</v>
      </c>
      <c r="C17" s="9"/>
      <c r="D17" s="88">
        <f>D9-D13</f>
        <v>-55174.890000000014</v>
      </c>
      <c r="E17" s="89"/>
    </row>
    <row r="18" spans="1:8" ht="30" customHeight="1" x14ac:dyDescent="0.25">
      <c r="A18" s="4">
        <v>5</v>
      </c>
      <c r="B18" s="97" t="s">
        <v>16</v>
      </c>
      <c r="C18" s="98"/>
      <c r="D18" s="99">
        <f>C91</f>
        <v>644639.65200000012</v>
      </c>
      <c r="E18" s="100"/>
    </row>
    <row r="19" spans="1:8" x14ac:dyDescent="0.25">
      <c r="A19" s="7">
        <v>6</v>
      </c>
      <c r="B19" s="8" t="s">
        <v>17</v>
      </c>
      <c r="C19" s="9"/>
      <c r="D19" s="88">
        <f>D9-D18</f>
        <v>196247.19799999986</v>
      </c>
      <c r="E19" s="89"/>
    </row>
    <row r="20" spans="1:8" x14ac:dyDescent="0.25">
      <c r="A20" s="2">
        <v>7</v>
      </c>
      <c r="B20" s="10" t="s">
        <v>150</v>
      </c>
      <c r="C20" s="11"/>
      <c r="D20" s="90">
        <f>D8+D9-D18</f>
        <v>234657.91799999983</v>
      </c>
      <c r="E20" s="91"/>
    </row>
    <row r="21" spans="1:8" x14ac:dyDescent="0.25">
      <c r="A21" s="7"/>
      <c r="B21" s="12"/>
      <c r="C21" s="13"/>
      <c r="D21" s="92"/>
      <c r="E21" s="93"/>
    </row>
    <row r="22" spans="1:8" ht="21.75" customHeight="1" x14ac:dyDescent="0.25">
      <c r="A22" s="94" t="s">
        <v>18</v>
      </c>
      <c r="B22" s="95"/>
      <c r="C22" s="95"/>
      <c r="D22" s="95"/>
      <c r="E22" s="96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148008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148008</v>
      </c>
      <c r="D25" s="25" t="s">
        <v>27</v>
      </c>
      <c r="E25" s="26">
        <v>29601.599999999999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71517.48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71517.48</v>
      </c>
      <c r="D27" s="25" t="s">
        <v>27</v>
      </c>
      <c r="E27" s="26">
        <v>29601.599999999999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22772.510000000002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3700.2</v>
      </c>
      <c r="D31" s="25" t="s">
        <v>27</v>
      </c>
      <c r="E31" s="26">
        <v>29601.599999999999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1953.71</v>
      </c>
      <c r="D32" s="25" t="s">
        <v>27</v>
      </c>
      <c r="E32" s="26">
        <v>29601.599999999999</v>
      </c>
      <c r="F32" s="27"/>
      <c r="G32" s="27"/>
      <c r="H32" s="27"/>
    </row>
    <row r="33" spans="1:8" s="28" customFormat="1" ht="15.75" thickBot="1" x14ac:dyDescent="0.3">
      <c r="A33" s="22" t="s">
        <v>36</v>
      </c>
      <c r="B33" s="23" t="s">
        <v>37</v>
      </c>
      <c r="C33" s="24">
        <v>3205.85</v>
      </c>
      <c r="D33" s="25" t="s">
        <v>27</v>
      </c>
      <c r="E33" s="26">
        <v>29601.599999999999</v>
      </c>
      <c r="F33" s="27"/>
      <c r="G33" s="27"/>
      <c r="H33" s="27"/>
    </row>
    <row r="34" spans="1:8" s="28" customFormat="1" ht="30.75" thickBot="1" x14ac:dyDescent="0.3">
      <c r="A34" s="22" t="s">
        <v>38</v>
      </c>
      <c r="B34" s="23" t="s">
        <v>39</v>
      </c>
      <c r="C34" s="31">
        <v>13912.75</v>
      </c>
      <c r="D34" s="25" t="s">
        <v>27</v>
      </c>
      <c r="E34" s="26">
        <v>29601.599999999999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2">
        <f>SUM(C36:C46)</f>
        <v>27380.81</v>
      </c>
      <c r="D35" s="33"/>
      <c r="E35" s="33"/>
      <c r="F35" s="21"/>
      <c r="G35" s="21"/>
    </row>
    <row r="36" spans="1:8" ht="30" outlineLevel="1" x14ac:dyDescent="0.25">
      <c r="A36" s="7" t="s">
        <v>41</v>
      </c>
      <c r="B36" s="34" t="s">
        <v>42</v>
      </c>
      <c r="C36" s="35">
        <v>1999.81</v>
      </c>
      <c r="D36" s="36" t="s">
        <v>43</v>
      </c>
      <c r="E36" s="36">
        <v>1</v>
      </c>
      <c r="F36" s="21"/>
      <c r="G36" s="21"/>
    </row>
    <row r="37" spans="1:8" outlineLevel="1" x14ac:dyDescent="0.25">
      <c r="A37" s="7" t="s">
        <v>44</v>
      </c>
      <c r="B37" s="34" t="s">
        <v>45</v>
      </c>
      <c r="C37" s="35">
        <v>2546.6</v>
      </c>
      <c r="D37" s="36" t="s">
        <v>46</v>
      </c>
      <c r="E37" s="36">
        <v>2</v>
      </c>
      <c r="F37" s="21"/>
      <c r="G37" s="21"/>
    </row>
    <row r="38" spans="1:8" ht="30" customHeight="1" outlineLevel="1" x14ac:dyDescent="0.25">
      <c r="A38" s="7" t="s">
        <v>47</v>
      </c>
      <c r="B38" s="34" t="s">
        <v>48</v>
      </c>
      <c r="C38" s="35">
        <v>2102.25</v>
      </c>
      <c r="D38" s="36" t="s">
        <v>46</v>
      </c>
      <c r="E38" s="36">
        <v>3</v>
      </c>
      <c r="F38" s="21"/>
      <c r="G38" s="21"/>
    </row>
    <row r="39" spans="1:8" outlineLevel="1" x14ac:dyDescent="0.25">
      <c r="A39" s="7" t="s">
        <v>49</v>
      </c>
      <c r="B39" s="34" t="s">
        <v>50</v>
      </c>
      <c r="C39" s="35">
        <v>5123.22</v>
      </c>
      <c r="D39" s="36" t="s">
        <v>46</v>
      </c>
      <c r="E39" s="36">
        <v>2</v>
      </c>
      <c r="F39" s="21"/>
      <c r="G39" s="21"/>
    </row>
    <row r="40" spans="1:8" outlineLevel="1" x14ac:dyDescent="0.25">
      <c r="A40" s="7" t="s">
        <v>51</v>
      </c>
      <c r="B40" s="34" t="s">
        <v>52</v>
      </c>
      <c r="C40" s="35">
        <v>522.27</v>
      </c>
      <c r="D40" s="36" t="s">
        <v>53</v>
      </c>
      <c r="E40" s="36">
        <v>1</v>
      </c>
      <c r="F40" s="21"/>
      <c r="G40" s="21"/>
    </row>
    <row r="41" spans="1:8" outlineLevel="1" x14ac:dyDescent="0.25">
      <c r="A41" s="7" t="s">
        <v>54</v>
      </c>
      <c r="B41" s="34" t="s">
        <v>55</v>
      </c>
      <c r="C41" s="35">
        <v>716.94</v>
      </c>
      <c r="D41" s="36" t="s">
        <v>46</v>
      </c>
      <c r="E41" s="36">
        <v>2</v>
      </c>
      <c r="F41" s="21"/>
      <c r="G41" s="21"/>
    </row>
    <row r="42" spans="1:8" outlineLevel="1" x14ac:dyDescent="0.25">
      <c r="A42" s="7" t="s">
        <v>56</v>
      </c>
      <c r="B42" s="34" t="s">
        <v>57</v>
      </c>
      <c r="C42" s="35">
        <v>9367.74</v>
      </c>
      <c r="D42" s="36" t="s">
        <v>46</v>
      </c>
      <c r="E42" s="36">
        <v>3</v>
      </c>
      <c r="F42" s="21"/>
      <c r="G42" s="21"/>
    </row>
    <row r="43" spans="1:8" ht="30" outlineLevel="1" x14ac:dyDescent="0.25">
      <c r="A43" s="7" t="s">
        <v>58</v>
      </c>
      <c r="B43" s="34" t="s">
        <v>59</v>
      </c>
      <c r="C43" s="35">
        <v>421.01</v>
      </c>
      <c r="D43" s="36" t="s">
        <v>43</v>
      </c>
      <c r="E43" s="36">
        <v>1</v>
      </c>
      <c r="F43" s="21"/>
      <c r="G43" s="21"/>
    </row>
    <row r="44" spans="1:8" outlineLevel="1" x14ac:dyDescent="0.25">
      <c r="A44" s="7" t="s">
        <v>60</v>
      </c>
      <c r="B44" s="34" t="s">
        <v>61</v>
      </c>
      <c r="C44" s="35">
        <v>2195.38</v>
      </c>
      <c r="D44" s="36" t="s">
        <v>46</v>
      </c>
      <c r="E44" s="36">
        <v>2</v>
      </c>
      <c r="F44" s="21"/>
      <c r="G44" s="21"/>
    </row>
    <row r="45" spans="1:8" outlineLevel="1" x14ac:dyDescent="0.25">
      <c r="A45" s="7" t="s">
        <v>62</v>
      </c>
      <c r="B45" s="34" t="s">
        <v>63</v>
      </c>
      <c r="C45" s="35">
        <v>1384.62</v>
      </c>
      <c r="D45" s="36" t="s">
        <v>46</v>
      </c>
      <c r="E45" s="36">
        <v>2</v>
      </c>
      <c r="F45" s="21"/>
      <c r="G45" s="21"/>
    </row>
    <row r="46" spans="1:8" outlineLevel="1" x14ac:dyDescent="0.25">
      <c r="A46" s="7" t="s">
        <v>64</v>
      </c>
      <c r="B46" s="34" t="s">
        <v>65</v>
      </c>
      <c r="C46" s="35">
        <v>1000.97</v>
      </c>
      <c r="D46" s="36" t="s">
        <v>46</v>
      </c>
      <c r="E46" s="36">
        <v>1</v>
      </c>
      <c r="F46" s="21"/>
      <c r="G46" s="21"/>
    </row>
    <row r="47" spans="1:8" s="40" customFormat="1" ht="42.75" outlineLevel="2" x14ac:dyDescent="0.25">
      <c r="A47" s="37">
        <v>6</v>
      </c>
      <c r="B47" s="18" t="s">
        <v>66</v>
      </c>
      <c r="C47" s="38">
        <f>SUM(C48:C66)</f>
        <v>108736.53000000001</v>
      </c>
      <c r="D47" s="39"/>
      <c r="E47" s="39"/>
    </row>
    <row r="48" spans="1:8" s="40" customFormat="1" outlineLevel="2" x14ac:dyDescent="0.25">
      <c r="A48" s="41" t="s">
        <v>67</v>
      </c>
      <c r="B48" s="34" t="s">
        <v>68</v>
      </c>
      <c r="C48" s="42">
        <v>2220.7600000000002</v>
      </c>
      <c r="D48" s="43" t="s">
        <v>27</v>
      </c>
      <c r="E48" s="43">
        <v>1</v>
      </c>
    </row>
    <row r="49" spans="1:5" s="40" customFormat="1" outlineLevel="2" x14ac:dyDescent="0.25">
      <c r="A49" s="41" t="s">
        <v>69</v>
      </c>
      <c r="B49" s="34" t="s">
        <v>70</v>
      </c>
      <c r="C49" s="42">
        <v>608.76</v>
      </c>
      <c r="D49" s="43" t="s">
        <v>71</v>
      </c>
      <c r="E49" s="43">
        <v>1</v>
      </c>
    </row>
    <row r="50" spans="1:5" s="40" customFormat="1" outlineLevel="2" x14ac:dyDescent="0.25">
      <c r="A50" s="41" t="s">
        <v>72</v>
      </c>
      <c r="B50" s="34" t="s">
        <v>73</v>
      </c>
      <c r="C50" s="42">
        <v>1456.98</v>
      </c>
      <c r="D50" s="43" t="s">
        <v>74</v>
      </c>
      <c r="E50" s="43">
        <v>6</v>
      </c>
    </row>
    <row r="51" spans="1:5" s="40" customFormat="1" outlineLevel="2" x14ac:dyDescent="0.25">
      <c r="A51" s="41" t="s">
        <v>75</v>
      </c>
      <c r="B51" s="34" t="s">
        <v>76</v>
      </c>
      <c r="C51" s="42">
        <v>2736</v>
      </c>
      <c r="D51" s="43" t="s">
        <v>77</v>
      </c>
      <c r="E51" s="43">
        <v>5</v>
      </c>
    </row>
    <row r="52" spans="1:5" s="40" customFormat="1" outlineLevel="2" x14ac:dyDescent="0.25">
      <c r="A52" s="41" t="s">
        <v>78</v>
      </c>
      <c r="B52" s="34" t="s">
        <v>76</v>
      </c>
      <c r="C52" s="42">
        <v>866.4</v>
      </c>
      <c r="D52" s="43" t="s">
        <v>77</v>
      </c>
      <c r="E52" s="43">
        <v>2</v>
      </c>
    </row>
    <row r="53" spans="1:5" s="40" customFormat="1" outlineLevel="2" x14ac:dyDescent="0.25">
      <c r="A53" s="41" t="s">
        <v>79</v>
      </c>
      <c r="B53" s="34" t="s">
        <v>80</v>
      </c>
      <c r="C53" s="42">
        <v>2128.61</v>
      </c>
      <c r="D53" s="43" t="s">
        <v>81</v>
      </c>
      <c r="E53" s="43">
        <v>1</v>
      </c>
    </row>
    <row r="54" spans="1:5" s="40" customFormat="1" outlineLevel="2" x14ac:dyDescent="0.25">
      <c r="A54" s="41" t="s">
        <v>82</v>
      </c>
      <c r="B54" s="34" t="s">
        <v>83</v>
      </c>
      <c r="C54" s="42">
        <v>2128.61</v>
      </c>
      <c r="D54" s="43" t="s">
        <v>81</v>
      </c>
      <c r="E54" s="43">
        <v>1</v>
      </c>
    </row>
    <row r="55" spans="1:5" s="40" customFormat="1" outlineLevel="2" x14ac:dyDescent="0.25">
      <c r="A55" s="41" t="s">
        <v>84</v>
      </c>
      <c r="B55" s="34" t="s">
        <v>85</v>
      </c>
      <c r="C55" s="42">
        <v>4650.59</v>
      </c>
      <c r="D55" s="43" t="s">
        <v>46</v>
      </c>
      <c r="E55" s="43">
        <v>7</v>
      </c>
    </row>
    <row r="56" spans="1:5" s="40" customFormat="1" outlineLevel="2" x14ac:dyDescent="0.25">
      <c r="A56" s="41" t="s">
        <v>86</v>
      </c>
      <c r="B56" s="34" t="s">
        <v>87</v>
      </c>
      <c r="C56" s="42">
        <v>8876.16</v>
      </c>
      <c r="D56" s="43" t="s">
        <v>46</v>
      </c>
      <c r="E56" s="43">
        <v>8</v>
      </c>
    </row>
    <row r="57" spans="1:5" s="40" customFormat="1" outlineLevel="2" x14ac:dyDescent="0.25">
      <c r="A57" s="41" t="s">
        <v>88</v>
      </c>
      <c r="B57" s="44" t="s">
        <v>89</v>
      </c>
      <c r="C57" s="45">
        <v>876.68</v>
      </c>
      <c r="D57" s="46" t="s">
        <v>81</v>
      </c>
      <c r="E57" s="46">
        <v>2</v>
      </c>
    </row>
    <row r="58" spans="1:5" s="40" customFormat="1" outlineLevel="2" x14ac:dyDescent="0.25">
      <c r="A58" s="41" t="s">
        <v>90</v>
      </c>
      <c r="B58" s="44" t="s">
        <v>91</v>
      </c>
      <c r="C58" s="45">
        <v>3771.45</v>
      </c>
      <c r="D58" s="46" t="s">
        <v>74</v>
      </c>
      <c r="E58" s="46">
        <v>3</v>
      </c>
    </row>
    <row r="59" spans="1:5" s="40" customFormat="1" outlineLevel="2" x14ac:dyDescent="0.25">
      <c r="A59" s="41" t="s">
        <v>92</v>
      </c>
      <c r="B59" s="44" t="s">
        <v>93</v>
      </c>
      <c r="C59" s="45">
        <v>7377.9</v>
      </c>
      <c r="D59" s="46" t="s">
        <v>94</v>
      </c>
      <c r="E59" s="46">
        <v>10</v>
      </c>
    </row>
    <row r="60" spans="1:5" s="40" customFormat="1" outlineLevel="2" x14ac:dyDescent="0.25">
      <c r="A60" s="41" t="s">
        <v>95</v>
      </c>
      <c r="B60" s="44" t="s">
        <v>96</v>
      </c>
      <c r="C60" s="45">
        <v>5622.87</v>
      </c>
      <c r="D60" s="46" t="s">
        <v>97</v>
      </c>
      <c r="E60" s="46">
        <v>1</v>
      </c>
    </row>
    <row r="61" spans="1:5" s="40" customFormat="1" outlineLevel="2" x14ac:dyDescent="0.25">
      <c r="A61" s="41" t="s">
        <v>98</v>
      </c>
      <c r="B61" s="44" t="s">
        <v>99</v>
      </c>
      <c r="C61" s="45">
        <v>11425.05</v>
      </c>
      <c r="D61" s="46" t="s">
        <v>74</v>
      </c>
      <c r="E61" s="46">
        <v>5</v>
      </c>
    </row>
    <row r="62" spans="1:5" s="40" customFormat="1" outlineLevel="2" x14ac:dyDescent="0.25">
      <c r="A62" s="41" t="s">
        <v>100</v>
      </c>
      <c r="B62" s="44" t="s">
        <v>101</v>
      </c>
      <c r="C62" s="45">
        <v>1199.96</v>
      </c>
      <c r="D62" s="46" t="s">
        <v>46</v>
      </c>
      <c r="E62" s="46">
        <v>1</v>
      </c>
    </row>
    <row r="63" spans="1:5" s="40" customFormat="1" outlineLevel="2" x14ac:dyDescent="0.25">
      <c r="A63" s="41" t="s">
        <v>102</v>
      </c>
      <c r="B63" s="44" t="s">
        <v>103</v>
      </c>
      <c r="C63" s="45">
        <v>5665.21</v>
      </c>
      <c r="D63" s="46" t="s">
        <v>104</v>
      </c>
      <c r="E63" s="46">
        <v>1</v>
      </c>
    </row>
    <row r="64" spans="1:5" s="40" customFormat="1" outlineLevel="2" x14ac:dyDescent="0.25">
      <c r="A64" s="41" t="s">
        <v>105</v>
      </c>
      <c r="B64" s="44" t="s">
        <v>106</v>
      </c>
      <c r="C64" s="45">
        <v>23126.880000000001</v>
      </c>
      <c r="D64" s="46" t="s">
        <v>74</v>
      </c>
      <c r="E64" s="46">
        <v>8</v>
      </c>
    </row>
    <row r="65" spans="1:8" s="40" customFormat="1" outlineLevel="2" x14ac:dyDescent="0.25">
      <c r="A65" s="41" t="s">
        <v>107</v>
      </c>
      <c r="B65" s="44" t="s">
        <v>108</v>
      </c>
      <c r="C65" s="45">
        <v>4510.96</v>
      </c>
      <c r="D65" s="46" t="s">
        <v>74</v>
      </c>
      <c r="E65" s="46">
        <v>2</v>
      </c>
    </row>
    <row r="66" spans="1:8" s="40" customFormat="1" outlineLevel="2" x14ac:dyDescent="0.25">
      <c r="A66" s="41" t="s">
        <v>109</v>
      </c>
      <c r="B66" s="44" t="s">
        <v>110</v>
      </c>
      <c r="C66" s="45">
        <v>19486.7</v>
      </c>
      <c r="D66" s="46" t="s">
        <v>74</v>
      </c>
      <c r="E66" s="46">
        <v>10</v>
      </c>
    </row>
    <row r="67" spans="1:8" s="40" customFormat="1" ht="28.5" outlineLevel="2" x14ac:dyDescent="0.25">
      <c r="A67" s="47">
        <v>7</v>
      </c>
      <c r="B67" s="48" t="s">
        <v>111</v>
      </c>
      <c r="C67" s="49">
        <f>C68</f>
        <v>0</v>
      </c>
      <c r="D67" s="50"/>
      <c r="E67" s="50"/>
    </row>
    <row r="68" spans="1:8" s="40" customFormat="1" outlineLevel="2" x14ac:dyDescent="0.25">
      <c r="A68" s="51" t="s">
        <v>112</v>
      </c>
      <c r="B68" s="34"/>
      <c r="C68" s="42"/>
      <c r="D68" s="43"/>
      <c r="E68" s="43"/>
    </row>
    <row r="69" spans="1:8" s="40" customFormat="1" ht="28.5" outlineLevel="2" x14ac:dyDescent="0.25">
      <c r="A69" s="37">
        <v>8</v>
      </c>
      <c r="B69" s="18" t="s">
        <v>113</v>
      </c>
      <c r="C69" s="38">
        <v>0</v>
      </c>
      <c r="D69" s="39"/>
      <c r="E69" s="39"/>
    </row>
    <row r="70" spans="1:8" s="40" customFormat="1" outlineLevel="2" x14ac:dyDescent="0.25">
      <c r="A70" s="37">
        <v>9</v>
      </c>
      <c r="B70" s="18" t="s">
        <v>114</v>
      </c>
      <c r="C70" s="38">
        <v>0</v>
      </c>
      <c r="D70" s="39"/>
      <c r="E70" s="39"/>
    </row>
    <row r="71" spans="1:8" s="40" customFormat="1" ht="28.5" outlineLevel="2" x14ac:dyDescent="0.25">
      <c r="A71" s="37">
        <v>10</v>
      </c>
      <c r="B71" s="18" t="s">
        <v>115</v>
      </c>
      <c r="C71" s="38">
        <f>SUM(C72:C74)</f>
        <v>0</v>
      </c>
      <c r="D71" s="39"/>
      <c r="E71" s="39"/>
    </row>
    <row r="72" spans="1:8" s="28" customFormat="1" x14ac:dyDescent="0.25">
      <c r="A72" s="52" t="s">
        <v>116</v>
      </c>
      <c r="B72" s="34" t="s">
        <v>117</v>
      </c>
      <c r="C72" s="35"/>
      <c r="D72" s="36" t="s">
        <v>74</v>
      </c>
      <c r="E72" s="36">
        <v>7.5</v>
      </c>
      <c r="F72" s="27"/>
      <c r="G72" s="27"/>
      <c r="H72" s="27"/>
    </row>
    <row r="73" spans="1:8" s="28" customFormat="1" x14ac:dyDescent="0.25">
      <c r="A73" s="52" t="s">
        <v>118</v>
      </c>
      <c r="B73" s="34" t="s">
        <v>119</v>
      </c>
      <c r="C73" s="35"/>
      <c r="D73" s="36" t="s">
        <v>27</v>
      </c>
      <c r="E73" s="36">
        <v>1.5</v>
      </c>
      <c r="F73" s="27"/>
      <c r="G73" s="27"/>
      <c r="H73" s="27"/>
    </row>
    <row r="74" spans="1:8" s="28" customFormat="1" x14ac:dyDescent="0.25">
      <c r="A74" s="52" t="s">
        <v>120</v>
      </c>
      <c r="B74" s="34"/>
      <c r="C74" s="35"/>
      <c r="D74" s="36"/>
      <c r="E74" s="36"/>
      <c r="F74" s="27"/>
      <c r="G74" s="27"/>
      <c r="H74" s="27"/>
    </row>
    <row r="75" spans="1:8" s="40" customFormat="1" ht="28.5" outlineLevel="2" x14ac:dyDescent="0.25">
      <c r="A75" s="37">
        <v>11</v>
      </c>
      <c r="B75" s="18" t="s">
        <v>121</v>
      </c>
      <c r="C75" s="38">
        <f>C76</f>
        <v>0</v>
      </c>
      <c r="D75" s="39"/>
      <c r="E75" s="39"/>
    </row>
    <row r="76" spans="1:8" s="28" customFormat="1" x14ac:dyDescent="0.25">
      <c r="A76" s="52" t="s">
        <v>122</v>
      </c>
      <c r="B76" s="23"/>
      <c r="C76" s="24"/>
      <c r="D76" s="25"/>
      <c r="E76" s="26"/>
      <c r="F76" s="27"/>
      <c r="G76" s="27"/>
      <c r="H76" s="27"/>
    </row>
    <row r="77" spans="1:8" s="40" customFormat="1" ht="28.5" outlineLevel="2" x14ac:dyDescent="0.25">
      <c r="A77" s="37">
        <v>12</v>
      </c>
      <c r="B77" s="53" t="s">
        <v>123</v>
      </c>
      <c r="C77" s="38">
        <f>SUM(C78:C78)</f>
        <v>33538.61</v>
      </c>
      <c r="D77" s="39"/>
      <c r="E77" s="39"/>
    </row>
    <row r="78" spans="1:8" s="28" customFormat="1" x14ac:dyDescent="0.25">
      <c r="A78" s="52" t="s">
        <v>124</v>
      </c>
      <c r="B78" s="23" t="s">
        <v>125</v>
      </c>
      <c r="C78" s="54">
        <v>33538.61</v>
      </c>
      <c r="D78" s="25" t="s">
        <v>27</v>
      </c>
      <c r="E78" s="26">
        <v>29601.599999999999</v>
      </c>
      <c r="F78" s="27"/>
      <c r="G78" s="27"/>
      <c r="H78" s="27"/>
    </row>
    <row r="79" spans="1:8" s="40" customFormat="1" ht="28.5" outlineLevel="2" x14ac:dyDescent="0.25">
      <c r="A79" s="37">
        <v>13</v>
      </c>
      <c r="B79" s="18" t="s">
        <v>126</v>
      </c>
      <c r="C79" s="38">
        <f>SUM(C80:C81)</f>
        <v>0</v>
      </c>
      <c r="D79" s="39"/>
      <c r="E79" s="39"/>
    </row>
    <row r="80" spans="1:8" s="28" customFormat="1" x14ac:dyDescent="0.25">
      <c r="A80" s="52" t="s">
        <v>127</v>
      </c>
      <c r="B80" s="23" t="s">
        <v>128</v>
      </c>
      <c r="C80" s="24"/>
      <c r="D80" s="25" t="s">
        <v>27</v>
      </c>
      <c r="E80" s="26">
        <v>800.4</v>
      </c>
      <c r="F80" s="27"/>
      <c r="G80" s="27"/>
      <c r="H80" s="27"/>
    </row>
    <row r="81" spans="1:8" s="28" customFormat="1" x14ac:dyDescent="0.25">
      <c r="A81" s="52" t="s">
        <v>129</v>
      </c>
      <c r="B81" s="23"/>
      <c r="C81" s="24"/>
      <c r="D81" s="25"/>
      <c r="E81" s="26"/>
      <c r="F81" s="27"/>
      <c r="G81" s="27"/>
      <c r="H81" s="27"/>
    </row>
    <row r="82" spans="1:8" s="40" customFormat="1" ht="57" outlineLevel="2" x14ac:dyDescent="0.25">
      <c r="A82" s="37">
        <v>14</v>
      </c>
      <c r="B82" s="18" t="s">
        <v>130</v>
      </c>
      <c r="C82" s="38">
        <f>SUM(C83:C86)</f>
        <v>104345.59</v>
      </c>
      <c r="D82" s="39"/>
      <c r="E82" s="39"/>
    </row>
    <row r="83" spans="1:8" s="28" customFormat="1" x14ac:dyDescent="0.25">
      <c r="A83" s="52" t="s">
        <v>131</v>
      </c>
      <c r="B83" s="23" t="s">
        <v>132</v>
      </c>
      <c r="C83" s="24">
        <v>503.23</v>
      </c>
      <c r="D83" s="25" t="s">
        <v>27</v>
      </c>
      <c r="E83" s="26">
        <v>29601.599999999999</v>
      </c>
      <c r="F83" s="27"/>
      <c r="G83" s="27"/>
      <c r="H83" s="27"/>
    </row>
    <row r="84" spans="1:8" s="28" customFormat="1" x14ac:dyDescent="0.25">
      <c r="A84" s="52" t="s">
        <v>133</v>
      </c>
      <c r="B84" s="23" t="s">
        <v>134</v>
      </c>
      <c r="C84" s="24">
        <v>103842.36</v>
      </c>
      <c r="D84" s="25" t="s">
        <v>27</v>
      </c>
      <c r="E84" s="26">
        <v>29601.599999999999</v>
      </c>
      <c r="F84" s="27"/>
      <c r="G84" s="27"/>
      <c r="H84" s="27"/>
    </row>
    <row r="85" spans="1:8" s="28" customFormat="1" x14ac:dyDescent="0.25">
      <c r="A85" s="52" t="s">
        <v>135</v>
      </c>
      <c r="B85" s="23" t="s">
        <v>136</v>
      </c>
      <c r="C85" s="24"/>
      <c r="D85" s="25"/>
      <c r="E85" s="26"/>
      <c r="F85" s="27"/>
      <c r="G85" s="27"/>
      <c r="H85" s="27"/>
    </row>
    <row r="86" spans="1:8" s="28" customFormat="1" x14ac:dyDescent="0.25">
      <c r="A86" s="52" t="s">
        <v>137</v>
      </c>
      <c r="B86" s="23" t="s">
        <v>138</v>
      </c>
      <c r="C86" s="24"/>
      <c r="D86" s="25"/>
      <c r="E86" s="26"/>
      <c r="F86" s="27"/>
      <c r="G86" s="27"/>
      <c r="H86" s="27"/>
    </row>
    <row r="87" spans="1:8" s="40" customFormat="1" outlineLevel="2" x14ac:dyDescent="0.25">
      <c r="A87" s="55">
        <v>15</v>
      </c>
      <c r="B87" s="56" t="s">
        <v>139</v>
      </c>
      <c r="C87" s="57">
        <f>SUM(C88:C89)</f>
        <v>20900.180000000004</v>
      </c>
      <c r="D87" s="30"/>
      <c r="E87" s="58"/>
    </row>
    <row r="88" spans="1:8" s="40" customFormat="1" ht="21" customHeight="1" outlineLevel="2" x14ac:dyDescent="0.25">
      <c r="A88" s="51" t="s">
        <v>140</v>
      </c>
      <c r="B88" s="59" t="s">
        <v>141</v>
      </c>
      <c r="C88" s="60">
        <v>4680</v>
      </c>
      <c r="D88" s="61" t="s">
        <v>142</v>
      </c>
      <c r="E88" s="62">
        <v>78</v>
      </c>
    </row>
    <row r="89" spans="1:8" s="40" customFormat="1" ht="21" customHeight="1" outlineLevel="2" x14ac:dyDescent="0.25">
      <c r="A89" s="51" t="s">
        <v>143</v>
      </c>
      <c r="B89" s="63" t="s">
        <v>144</v>
      </c>
      <c r="C89" s="64">
        <v>16220.180000000004</v>
      </c>
      <c r="D89" s="65" t="s">
        <v>145</v>
      </c>
      <c r="E89" s="66"/>
    </row>
    <row r="90" spans="1:8" s="40" customFormat="1" outlineLevel="2" x14ac:dyDescent="0.25">
      <c r="A90" s="67">
        <v>16</v>
      </c>
      <c r="B90" s="68" t="s">
        <v>146</v>
      </c>
      <c r="C90" s="69">
        <f>C24+C26+C28+C30+C35+C47+C67+C69+C70+C71+C75+C77+C79+C82+C87</f>
        <v>537199.71000000008</v>
      </c>
      <c r="D90" s="46"/>
      <c r="E90" s="46"/>
      <c r="F90" s="70"/>
    </row>
    <row r="91" spans="1:8" s="73" customFormat="1" outlineLevel="2" x14ac:dyDescent="0.25">
      <c r="A91" s="55" t="s">
        <v>147</v>
      </c>
      <c r="B91" s="71" t="s">
        <v>148</v>
      </c>
      <c r="C91" s="38">
        <f>C90*1.2</f>
        <v>644639.65200000012</v>
      </c>
      <c r="D91" s="72" t="s">
        <v>145</v>
      </c>
      <c r="E91" s="72"/>
    </row>
    <row r="92" spans="1:8" s="40" customFormat="1" outlineLevel="2" x14ac:dyDescent="0.25">
      <c r="A92" s="74"/>
      <c r="B92" s="75"/>
      <c r="C92" s="76"/>
      <c r="D92" s="77"/>
      <c r="E92" s="77"/>
    </row>
    <row r="93" spans="1:8" x14ac:dyDescent="0.25">
      <c r="B93" s="1"/>
      <c r="C93" s="79"/>
      <c r="D93" s="80"/>
      <c r="E93" s="80"/>
    </row>
    <row r="94" spans="1:8" x14ac:dyDescent="0.25">
      <c r="B94" s="1"/>
      <c r="C94" s="80"/>
      <c r="D94" s="80"/>
      <c r="E94" s="80"/>
    </row>
    <row r="95" spans="1:8" s="40" customFormat="1" outlineLevel="2" x14ac:dyDescent="0.25">
      <c r="A95" s="74"/>
    </row>
    <row r="96" spans="1:8" x14ac:dyDescent="0.25">
      <c r="B96" s="1"/>
      <c r="C96" s="1"/>
      <c r="D96" s="1"/>
      <c r="E96" s="1"/>
      <c r="F96" s="21"/>
    </row>
    <row r="97" spans="2:5" ht="16.5" customHeight="1" x14ac:dyDescent="0.25">
      <c r="B97" s="1"/>
      <c r="C97" s="1"/>
      <c r="D97" s="1"/>
      <c r="E97" s="1"/>
    </row>
    <row r="98" spans="2:5" x14ac:dyDescent="0.25">
      <c r="B98" s="81"/>
      <c r="C98" s="82"/>
      <c r="D98" s="83"/>
      <c r="E98" s="83"/>
    </row>
    <row r="99" spans="2:5" x14ac:dyDescent="0.25">
      <c r="B99" s="81"/>
      <c r="C99" s="82"/>
      <c r="D99" s="84"/>
      <c r="E99" s="83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2024-03-27T11:22:21Z</dcterms:created>
  <dcterms:modified xsi:type="dcterms:W3CDTF">2024-03-27T23:32:38Z</dcterms:modified>
</cp:coreProperties>
</file>